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Sheet1!$A$9:$R$53</definedName>
  </definedNames>
  <calcPr calcId="124519"/>
</workbook>
</file>

<file path=xl/calcChain.xml><?xml version="1.0" encoding="utf-8"?>
<calcChain xmlns="http://schemas.openxmlformats.org/spreadsheetml/2006/main">
  <c r="J26" i="1"/>
  <c r="J25"/>
  <c r="J11"/>
  <c r="J12"/>
  <c r="J13"/>
  <c r="J14"/>
  <c r="J15"/>
  <c r="J16"/>
  <c r="J17"/>
  <c r="J18"/>
  <c r="J19"/>
  <c r="J20"/>
  <c r="J21"/>
  <c r="J23"/>
  <c r="J24"/>
  <c r="J27"/>
  <c r="J28"/>
  <c r="J10"/>
  <c r="H34"/>
  <c r="H37"/>
  <c r="H38"/>
  <c r="H39"/>
  <c r="H40"/>
  <c r="H41"/>
  <c r="H42"/>
  <c r="H43"/>
  <c r="H44"/>
  <c r="H46"/>
  <c r="H47"/>
  <c r="H48"/>
  <c r="H49"/>
  <c r="H50"/>
  <c r="H51"/>
  <c r="H53"/>
  <c r="N22"/>
  <c r="P32"/>
  <c r="L30"/>
  <c r="L29"/>
</calcChain>
</file>

<file path=xl/sharedStrings.xml><?xml version="1.0" encoding="utf-8"?>
<sst xmlns="http://schemas.openxmlformats.org/spreadsheetml/2006/main" count="156" uniqueCount="67">
  <si>
    <t>Ապրանքի անվանում</t>
  </si>
  <si>
    <t>Չ/մ</t>
  </si>
  <si>
    <t>Քանակ</t>
  </si>
  <si>
    <t>Առանց ԱԱՀ</t>
  </si>
  <si>
    <t>ԱԱՀ-ով</t>
  </si>
  <si>
    <t>«Վիոլա» ՍՊԸ</t>
  </si>
  <si>
    <t>1-ին տեղ զբաղեցնող /հաղթող/ մասնակից</t>
  </si>
  <si>
    <t>ՀԱՎԵԼՎԱԾ N 1</t>
  </si>
  <si>
    <t xml:space="preserve">Օրթոպեդիայում եւ Տրավմատոլօգիայում ոսկրերի մշակման համար նախատեսված կլինիկայում առկա կոմպակտ օդաճնշական շաղափիչի  տուրբին ներկառուցված բռնակում:       </t>
  </si>
  <si>
    <t>Շաղափ 4,2մմ տրամագծով, 145մմ երկարությամբ, շեղբերի քանակը 3, միացման մեխանիզմը՝  արագ միացում:</t>
  </si>
  <si>
    <t>Շաղափ 4,2մմ տրամագծով, 145մմ երկարությամբ, շեղբերի քանակը 3, միացումը՝ RDL:</t>
  </si>
  <si>
    <t>Շաղափ 4,2մմ տրամագծով, 340 մմ երկարությամբ, շեղբերի քանակը 3, միացման մեխանիզմը՝ արագ միացում:</t>
  </si>
  <si>
    <t>Շաղափ 5.0 մմ տրամագծով, 145մմ երկարությամբ, շեղբերի քանակը 3, միացման մեխանիզմը՝ արագ միացում:</t>
  </si>
  <si>
    <t>Շաղափ 13.0 մմ տրամագծով, 290մմ երկարությամբ, շեղբերի քանակը 3, միացման մեխանիզմը՝ արագ միացում:</t>
  </si>
  <si>
    <t xml:space="preserve">Կլինիկայում առկա ներհոդային վիրահատություններ կատարման համար նախատեսված  միկրո - տորնադո համակարգի կոմբինացված շեյվեր 4.2մմ տրամագծով:   </t>
  </si>
  <si>
    <t xml:space="preserve">Կլինիկայում առկա ներհոդային վիրահատություններ կատարման համար նախատեսված  միկրո - տորնադո համակարգի կոմբինացված շեյվեր 5.2մմ տրամագծով:  </t>
  </si>
  <si>
    <t>Մեծ, միջին եւ փոքր խողովակավոր ոսկրեր կոտրվածքների բուժման համար նախատեսված սահմանափակ ճնշմամբ արգելափակվող պտուտակներով թիթեղների տեղադրման  համար նախատեսված ունիվերսալ գործիքների եւ  մեծ ոլոքի դիստալ  կոտրվածքների բուժման սահմանափակ ճնշմամբ արգելափակվող պտուտակներով  ամրացող  մեդիալ թիթեղների եւ պտուտակների հավաք: 97 անուն:</t>
  </si>
  <si>
    <t>Մեծ ոլոքի կոտրվածքների ինտրամեդլուլյար օստեոսինթեզի համար նախատեսված կոնյուլացված Expert  մեխերի  (Շթիֆթ) տեղադրման գործիքների իմպլանտների հավաքածու :(Գործիքների հավաքածուն բաղկացած՝ 36անուն 50 կտորից, իմպլանտնեինը՝ 64անուն 188 կտորից)</t>
  </si>
  <si>
    <t>Անրակի  կոտրվածքների բուժման համար նախատեսված սահմանափակ ճնշմամաբ , կեռիկով արգելափակվող թիթեղների եւ տեղադրման համար  նախատեսված արգելափակվող պտուտակների հավաքածու: բազկացած 10 անուն  78 կտորից</t>
  </si>
  <si>
    <t>Նախաբազկի կոտրվածքների բուժման համար նախատեսված սահմանափակ ճնշմամբ, տիտանից արգելափակվող ուղիղ թիթեղների եւ արգելափակվող պտուտակների հավաքածու կազմված  5 անուն 185 կտորից</t>
  </si>
  <si>
    <t>Կյուվետներ Pritest easylab կենսաքիմիական անալիզատորի համար N 100</t>
  </si>
  <si>
    <t>Ստորին ծնոտի ռեկենստրուկցիաների համար նախատեսված արգելաթակվող  հարթակների, պտուտակների,     եւ նրանց  տեղադրման համար նախատեսված միայն ամենաանհրաժեշտ սպեցիֆիկ գործիքների հավաք</t>
  </si>
  <si>
    <t>ԳԵՆ 11 էլեկտրադանակի ծայրադիր 22սմ բաց վիրահատությունների համար, տուփ N6</t>
  </si>
  <si>
    <t>Ադապտոր նախատեսված ուլտրաձայնային գործիքի համար</t>
  </si>
  <si>
    <t>Ոտքի առբերիչ</t>
  </si>
  <si>
    <t>ԳԵՆ 11 էլեկտրադանակի ծայրադիր 25սմ բաց և լապորոսկոպիկ վիրահատությունների համար, տուփ N6</t>
  </si>
  <si>
    <t>ԳԵՆ 11 էլեկտրադանակի ծայրադիր 35սմ բաց և լապորոսկոպիկ վիրահատությունների համար, տուփ N6</t>
  </si>
  <si>
    <t>Ալերգենների որոշման տեստ-հավաքածուներ նախատեսված ինհալյացիոն ալերգենների որոշման համար N10</t>
  </si>
  <si>
    <t>Ալերգենների որոշման տեստ-հավաքածուներ նախատեսված սննդային ալերգենների որոշման համար N10</t>
  </si>
  <si>
    <t xml:space="preserve">Նեգատոսկոպ 120 սմ*43սմ արտաքին  չափերով </t>
  </si>
  <si>
    <t>Դեղատուփ ավտոմոբիլային</t>
  </si>
  <si>
    <t>Շտատիվ ներերակային համակարգի ամրացման համար</t>
  </si>
  <si>
    <t xml:space="preserve">Տուրբինային գչիրներ </t>
  </si>
  <si>
    <t>Մեխանիկական գչիրներ</t>
  </si>
  <si>
    <t>Պլոմբը հարթեցնելու ռետին N120</t>
  </si>
  <si>
    <t>Ատամնաբուժական ասեղներ 100 հատ (Յուրաքանչյուրից)</t>
  </si>
  <si>
    <t xml:space="preserve">Ֆայլեր K-files, H-files (Յուրաքանչյուրից) N6 </t>
  </si>
  <si>
    <t>Արմատալեցիչ N4</t>
  </si>
  <si>
    <t xml:space="preserve">Գեյց-գլիդեն N6 </t>
  </si>
  <si>
    <t xml:space="preserve">Լարգո N6 </t>
  </si>
  <si>
    <t>Արտիկուլացիոն թուղթ</t>
  </si>
  <si>
    <t>Թղթե գամիկներ</t>
  </si>
  <si>
    <t>Գուտապերչե գամիկներ</t>
  </si>
  <si>
    <t>Ժամանակավոր պլոմբանյութ (դենտին մածուկ 50գր )</t>
  </si>
  <si>
    <t>Պլոմբանյութ լուսակարծրացող  XRV HERCULITE 78gr  KERR կամ համարժեք</t>
  </si>
  <si>
    <t>Պլոմբանյութ քիմիական կարծրացման</t>
  </si>
  <si>
    <t>Քիմիական կարծրացման ցեմենտ</t>
  </si>
  <si>
    <t>Մատրիցա</t>
  </si>
  <si>
    <t xml:space="preserve">Արմատալիցք </t>
  </si>
  <si>
    <t>EDTA</t>
  </si>
  <si>
    <t>Բամբակե գլանակներ N500</t>
  </si>
  <si>
    <t>Պլոմբը փայլեցնող մածուկ N200 կամ համարժեք</t>
  </si>
  <si>
    <t>հատ</t>
  </si>
  <si>
    <t>տուփ</t>
  </si>
  <si>
    <t>լրակազմ</t>
  </si>
  <si>
    <t xml:space="preserve"> տուփ</t>
  </si>
  <si>
    <t xml:space="preserve"> Նախ. Գին/դրամ/</t>
  </si>
  <si>
    <t>«ԳԱԿ-ՇՀԱՊՁԲ-15/16-ՀՀՊՆՆՏԱԴ-ՇՀԱՊՁԲ-9/25» ծածկագրով   ընթացակարգի գների ամփոփում</t>
  </si>
  <si>
    <t>«Լեյկոալեքս» ՍՊԸ</t>
  </si>
  <si>
    <t>«Էմ Դի ընդ ԴԻ Ըլայենս» ՍՊԸ</t>
  </si>
  <si>
    <t>«Ինտերմեդ Գրուպ» ՍՊԸ</t>
  </si>
  <si>
    <t>«Էսզեթ ֆարմա» ՍՊԸ</t>
  </si>
  <si>
    <t>Հրավերի պահանջներին չհամապատասխանող առաջարկ</t>
  </si>
  <si>
    <t>Առաջարկի բացակայություն</t>
  </si>
  <si>
    <t>Ներկայացված են մասնակիցների առաջարկած գները առանց ԱԱՀ և ԱԱՀ-ով: Այն չափաբաժիններում, որտեղ առանց ԱԱՀ և ԱԱՀ-ով գները համընկնում են` նշանակում է մասնակիցը տվյալ ապրանքատեսակի գծով ԱԱՀ չի վճարում:«Էմ Դի ընդ ԴԻ Ըլայենս», «Վիոլա» և «Լեյկոալեքս» ՍՊԸ-ների հայտերը մերժվել են, ուստի գնային առաջարկները չեն քննարկվել:</t>
  </si>
  <si>
    <t>Ոչ շահավետ առաջարկ</t>
  </si>
  <si>
    <t>Չ/հ</t>
  </si>
</sst>
</file>

<file path=xl/styles.xml><?xml version="1.0" encoding="utf-8"?>
<styleSheet xmlns="http://schemas.openxmlformats.org/spreadsheetml/2006/main">
  <fonts count="16">
    <font>
      <sz val="11"/>
      <color theme="1"/>
      <name val="Calibri"/>
      <family val="2"/>
      <scheme val="minor"/>
    </font>
    <font>
      <b/>
      <sz val="11"/>
      <color theme="1"/>
      <name val="Calibri"/>
      <family val="2"/>
      <scheme val="minor"/>
    </font>
    <font>
      <sz val="8"/>
      <color theme="1"/>
      <name val="GHEA Grapalat"/>
      <family val="3"/>
    </font>
    <font>
      <b/>
      <i/>
      <sz val="8"/>
      <color theme="1"/>
      <name val="GHEA Grapalat"/>
      <family val="3"/>
    </font>
    <font>
      <sz val="9"/>
      <color theme="1"/>
      <name val="GHEA Grapalat"/>
      <family val="3"/>
    </font>
    <font>
      <b/>
      <sz val="11"/>
      <color theme="1"/>
      <name val="Calibri"/>
      <family val="2"/>
      <charset val="204"/>
      <scheme val="minor"/>
    </font>
    <font>
      <b/>
      <sz val="8"/>
      <color theme="1"/>
      <name val="GHEA Grapalat"/>
      <family val="3"/>
    </font>
    <font>
      <b/>
      <sz val="7"/>
      <color theme="1"/>
      <name val="GHEA Grapalat"/>
      <family val="3"/>
    </font>
    <font>
      <sz val="9"/>
      <color rgb="FFC00000"/>
      <name val="GHEA Grapalat"/>
      <family val="3"/>
    </font>
    <font>
      <sz val="10"/>
      <color theme="1"/>
      <name val="GHEA Grapalat"/>
      <family val="3"/>
    </font>
    <font>
      <sz val="10"/>
      <color rgb="FF000000"/>
      <name val="GHEA Grapalat"/>
      <family val="3"/>
    </font>
    <font>
      <sz val="10"/>
      <name val="GHEA Grapalat"/>
      <family val="3"/>
    </font>
    <font>
      <sz val="9"/>
      <color rgb="FF000000"/>
      <name val="GHEA Grapalat"/>
      <family val="3"/>
    </font>
    <font>
      <sz val="7"/>
      <color rgb="FFFF0000"/>
      <name val="GHEA Grapalat"/>
      <family val="3"/>
    </font>
    <font>
      <b/>
      <sz val="8"/>
      <color rgb="FFFF0000"/>
      <name val="GHEA Grapalat"/>
      <family val="3"/>
    </font>
    <font>
      <b/>
      <sz val="9"/>
      <color rgb="FF7030A0"/>
      <name val="GHEA Grapalat"/>
      <family val="3"/>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64">
    <xf numFmtId="0" fontId="0" fillId="0" borderId="0" xfId="0"/>
    <xf numFmtId="3"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xf numFmtId="0" fontId="5" fillId="0" borderId="0" xfId="0" applyFont="1" applyFill="1" applyAlignment="1">
      <alignment horizontal="left" vertical="center"/>
    </xf>
    <xf numFmtId="0" fontId="5" fillId="0" borderId="0" xfId="0" applyFont="1" applyFill="1"/>
    <xf numFmtId="0" fontId="0" fillId="0" borderId="0" xfId="0" applyFill="1"/>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5" fillId="0" borderId="2" xfId="0" applyFont="1" applyFill="1" applyBorder="1" applyAlignment="1">
      <alignment horizontal="center" vertical="center"/>
    </xf>
    <xf numFmtId="0" fontId="3" fillId="0" borderId="7" xfId="0" applyFont="1" applyFill="1" applyBorder="1" applyAlignment="1">
      <alignment horizontal="left" vertical="center" wrapText="1"/>
    </xf>
    <xf numFmtId="0" fontId="6" fillId="0" borderId="4" xfId="0" applyFont="1" applyFill="1" applyBorder="1" applyAlignment="1">
      <alignment vertical="center" wrapText="1"/>
    </xf>
    <xf numFmtId="0" fontId="6" fillId="0" borderId="1" xfId="0" applyFont="1" applyFill="1" applyBorder="1" applyAlignment="1">
      <alignment horizontal="center" vertical="center"/>
    </xf>
    <xf numFmtId="0" fontId="2" fillId="0" borderId="1" xfId="0" applyFont="1" applyFill="1" applyBorder="1" applyAlignment="1">
      <alignment horizontal="center" wrapText="1"/>
    </xf>
    <xf numFmtId="0" fontId="2" fillId="0" borderId="6"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0" fillId="0" borderId="0" xfId="0" applyFont="1" applyFill="1"/>
    <xf numFmtId="3" fontId="8"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5" xfId="0" applyFont="1" applyFill="1" applyBorder="1" applyAlignment="1">
      <alignment horizontal="center" vertical="center"/>
    </xf>
    <xf numFmtId="0" fontId="2" fillId="0" borderId="6" xfId="0" applyFont="1" applyFill="1" applyBorder="1" applyAlignment="1">
      <alignment horizontal="center" wrapText="1"/>
    </xf>
    <xf numFmtId="0" fontId="3"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wrapText="1"/>
    </xf>
    <xf numFmtId="0" fontId="2" fillId="0" borderId="3"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Fill="1" applyBorder="1" applyAlignment="1">
      <alignment horizontal="center" vertical="center" wrapText="1"/>
    </xf>
    <xf numFmtId="3" fontId="4" fillId="0" borderId="6"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9" fillId="0" borderId="1" xfId="0" applyFont="1" applyBorder="1" applyAlignment="1">
      <alignment horizontal="center" vertical="center" wrapText="1"/>
    </xf>
    <xf numFmtId="3" fontId="10" fillId="0" borderId="5"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4" fontId="11" fillId="0" borderId="1" xfId="0" applyNumberFormat="1" applyFont="1" applyBorder="1" applyAlignment="1">
      <alignment horizontal="center" vertical="center"/>
    </xf>
    <xf numFmtId="4" fontId="11" fillId="0" borderId="4" xfId="0" applyNumberFormat="1" applyFont="1" applyBorder="1" applyAlignment="1">
      <alignment horizontal="center" vertical="center"/>
    </xf>
    <xf numFmtId="3" fontId="11" fillId="0" borderId="4" xfId="0" applyNumberFormat="1" applyFont="1" applyBorder="1" applyAlignment="1">
      <alignment horizontal="center" vertical="center"/>
    </xf>
    <xf numFmtId="4" fontId="4" fillId="0" borderId="1" xfId="0" applyNumberFormat="1" applyFont="1" applyFill="1" applyBorder="1" applyAlignment="1">
      <alignment horizontal="center" vertical="center" wrapText="1"/>
    </xf>
    <xf numFmtId="2" fontId="11" fillId="0" borderId="1" xfId="0" applyNumberFormat="1" applyFont="1" applyBorder="1"/>
    <xf numFmtId="2" fontId="11" fillId="0" borderId="4" xfId="0" applyNumberFormat="1" applyFont="1" applyBorder="1"/>
    <xf numFmtId="3" fontId="10" fillId="0" borderId="8" xfId="0" applyNumberFormat="1" applyFont="1" applyBorder="1" applyAlignment="1">
      <alignment horizontal="center" vertical="center" wrapText="1"/>
    </xf>
    <xf numFmtId="0" fontId="0" fillId="0" borderId="0" xfId="0" applyFill="1" applyBorder="1" applyAlignment="1">
      <alignment horizontal="center" vertical="center"/>
    </xf>
    <xf numFmtId="2" fontId="11" fillId="0" borderId="0" xfId="0" applyNumberFormat="1" applyFont="1" applyBorder="1"/>
    <xf numFmtId="3" fontId="12" fillId="0" borderId="6" xfId="0" applyNumberFormat="1" applyFont="1" applyBorder="1" applyAlignment="1">
      <alignment horizontal="center" vertical="center" wrapText="1"/>
    </xf>
    <xf numFmtId="3" fontId="12" fillId="0" borderId="8" xfId="0" applyNumberFormat="1" applyFont="1" applyBorder="1" applyAlignment="1">
      <alignment horizontal="center" vertical="center" wrapText="1"/>
    </xf>
    <xf numFmtId="3" fontId="4" fillId="0" borderId="0" xfId="0" applyNumberFormat="1" applyFont="1" applyFill="1" applyBorder="1" applyAlignment="1">
      <alignment horizontal="center" vertical="center" wrapText="1"/>
    </xf>
    <xf numFmtId="3" fontId="0" fillId="0" borderId="0" xfId="0" applyNumberFormat="1" applyFont="1" applyFill="1"/>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0" xfId="0" applyFont="1" applyFill="1" applyAlignment="1">
      <alignment horizont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0" fillId="0" borderId="0" xfId="0" applyFill="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T56"/>
  <sheetViews>
    <sheetView tabSelected="1" view="pageBreakPreview" zoomScale="130" zoomScaleNormal="115" zoomScaleSheetLayoutView="130" workbookViewId="0">
      <pane xSplit="7" ySplit="9" topLeftCell="H10" activePane="bottomRight" state="frozen"/>
      <selection pane="topRight" activeCell="F1" sqref="F1"/>
      <selection pane="bottomLeft" activeCell="A7" sqref="A7"/>
      <selection pane="bottomRight" activeCell="R10" sqref="R10"/>
    </sheetView>
  </sheetViews>
  <sheetFormatPr defaultRowHeight="15"/>
  <cols>
    <col min="1" max="1" width="4" style="20" bestFit="1" customWidth="1"/>
    <col min="2" max="2" width="23" style="18" customWidth="1"/>
    <col min="3" max="4" width="41.28515625" style="18" hidden="1" customWidth="1"/>
    <col min="5" max="5" width="12.5703125" style="19" customWidth="1"/>
    <col min="6" max="6" width="7" style="19" customWidth="1"/>
    <col min="7" max="9" width="11.140625" style="19" customWidth="1"/>
    <col min="10" max="10" width="10.5703125" style="19" bestFit="1" customWidth="1"/>
    <col min="11" max="11" width="12.7109375" style="19" bestFit="1" customWidth="1"/>
    <col min="12" max="12" width="11.140625" style="19" customWidth="1"/>
    <col min="13" max="13" width="9.7109375" style="19" customWidth="1"/>
    <col min="14" max="14" width="9.140625" style="19" customWidth="1"/>
    <col min="15" max="15" width="9.7109375" style="19" customWidth="1"/>
    <col min="16" max="16" width="9.42578125" style="19" customWidth="1"/>
    <col min="17" max="17" width="11.42578125" style="19" customWidth="1"/>
    <col min="18" max="18" width="23" style="19" customWidth="1"/>
    <col min="19" max="16384" width="9.140625" style="6"/>
  </cols>
  <sheetData>
    <row r="2" spans="1:20">
      <c r="A2" s="3"/>
      <c r="B2" s="4"/>
      <c r="C2" s="4"/>
      <c r="D2" s="4"/>
      <c r="E2" s="5"/>
      <c r="F2" s="5"/>
      <c r="G2" s="5"/>
      <c r="H2" s="5"/>
      <c r="I2" s="5"/>
      <c r="J2" s="5"/>
      <c r="K2" s="5"/>
      <c r="L2" s="60" t="s">
        <v>7</v>
      </c>
      <c r="M2" s="60"/>
      <c r="N2" s="60"/>
      <c r="O2" s="6"/>
      <c r="P2" s="6"/>
      <c r="Q2" s="6"/>
      <c r="R2" s="6"/>
    </row>
    <row r="3" spans="1:20">
      <c r="A3" s="3"/>
      <c r="B3" s="4"/>
      <c r="C3" s="4"/>
      <c r="D3" s="4"/>
      <c r="E3" s="5"/>
      <c r="F3" s="5"/>
      <c r="G3" s="5"/>
      <c r="H3" s="5"/>
      <c r="I3" s="5"/>
      <c r="J3" s="5"/>
      <c r="K3" s="5"/>
      <c r="L3" s="5"/>
      <c r="M3" s="5"/>
      <c r="N3" s="7"/>
      <c r="O3" s="6"/>
      <c r="P3" s="6"/>
      <c r="Q3" s="6"/>
      <c r="R3" s="6"/>
    </row>
    <row r="4" spans="1:20">
      <c r="A4" s="3"/>
      <c r="B4" s="61" t="s">
        <v>57</v>
      </c>
      <c r="C4" s="61"/>
      <c r="D4" s="61"/>
      <c r="E4" s="61"/>
      <c r="F4" s="61"/>
      <c r="G4" s="61"/>
      <c r="H4" s="61"/>
      <c r="I4" s="61"/>
      <c r="J4" s="61"/>
      <c r="K4" s="61"/>
      <c r="L4" s="61"/>
      <c r="M4" s="61"/>
      <c r="N4" s="61"/>
      <c r="O4" s="6"/>
      <c r="P4" s="6"/>
      <c r="Q4" s="6"/>
      <c r="R4" s="6"/>
    </row>
    <row r="7" spans="1:20" ht="27" customHeight="1">
      <c r="A7" s="54" t="s">
        <v>66</v>
      </c>
      <c r="B7" s="55" t="s">
        <v>0</v>
      </c>
      <c r="C7" s="9"/>
      <c r="D7" s="9"/>
      <c r="E7" s="55" t="s">
        <v>1</v>
      </c>
      <c r="F7" s="55" t="s">
        <v>2</v>
      </c>
      <c r="G7" s="55" t="s">
        <v>56</v>
      </c>
      <c r="H7" s="58" t="s">
        <v>61</v>
      </c>
      <c r="I7" s="59"/>
      <c r="J7" s="57" t="s">
        <v>60</v>
      </c>
      <c r="K7" s="57"/>
      <c r="L7" s="62" t="s">
        <v>59</v>
      </c>
      <c r="M7" s="62"/>
      <c r="N7" s="62" t="s">
        <v>5</v>
      </c>
      <c r="O7" s="62"/>
      <c r="P7" s="62" t="s">
        <v>58</v>
      </c>
      <c r="Q7" s="62"/>
      <c r="R7" s="55" t="s">
        <v>6</v>
      </c>
    </row>
    <row r="8" spans="1:20" ht="25.5">
      <c r="A8" s="54"/>
      <c r="B8" s="56"/>
      <c r="C8" s="11"/>
      <c r="D8" s="11"/>
      <c r="E8" s="56"/>
      <c r="F8" s="56"/>
      <c r="G8" s="56"/>
      <c r="H8" s="10" t="s">
        <v>3</v>
      </c>
      <c r="I8" s="10" t="s">
        <v>4</v>
      </c>
      <c r="J8" s="8" t="s">
        <v>3</v>
      </c>
      <c r="K8" s="8" t="s">
        <v>4</v>
      </c>
      <c r="L8" s="8" t="s">
        <v>3</v>
      </c>
      <c r="M8" s="8" t="s">
        <v>4</v>
      </c>
      <c r="N8" s="8" t="s">
        <v>3</v>
      </c>
      <c r="O8" s="8" t="s">
        <v>4</v>
      </c>
      <c r="P8" s="8" t="s">
        <v>3</v>
      </c>
      <c r="Q8" s="8" t="s">
        <v>4</v>
      </c>
      <c r="R8" s="56"/>
    </row>
    <row r="9" spans="1:20">
      <c r="A9" s="12"/>
      <c r="B9" s="26"/>
      <c r="C9" s="13"/>
      <c r="D9" s="13"/>
      <c r="E9" s="33"/>
      <c r="F9" s="33"/>
      <c r="G9" s="33"/>
      <c r="H9" s="33"/>
      <c r="I9" s="33"/>
      <c r="J9" s="8"/>
      <c r="K9" s="8"/>
      <c r="L9" s="8"/>
      <c r="M9" s="8"/>
      <c r="N9" s="8"/>
      <c r="O9" s="8"/>
      <c r="P9" s="8"/>
      <c r="Q9" s="8"/>
      <c r="R9" s="14"/>
    </row>
    <row r="10" spans="1:20" ht="102">
      <c r="A10" s="24">
        <v>1</v>
      </c>
      <c r="B10" s="30" t="s">
        <v>8</v>
      </c>
      <c r="C10" s="25"/>
      <c r="D10" s="31"/>
      <c r="E10" s="34" t="s">
        <v>52</v>
      </c>
      <c r="F10" s="35">
        <v>1</v>
      </c>
      <c r="G10" s="36">
        <v>3990000</v>
      </c>
      <c r="H10" s="37"/>
      <c r="I10" s="37"/>
      <c r="J10" s="32">
        <f>K10*1</f>
        <v>3984500</v>
      </c>
      <c r="K10" s="47">
        <v>3984500</v>
      </c>
      <c r="L10" s="1"/>
      <c r="M10" s="38"/>
      <c r="N10" s="1"/>
      <c r="O10" s="42"/>
      <c r="P10" s="1"/>
      <c r="Q10" s="42"/>
      <c r="R10" s="2" t="s">
        <v>60</v>
      </c>
      <c r="S10" s="50"/>
      <c r="T10" s="21"/>
    </row>
    <row r="11" spans="1:20" ht="51">
      <c r="A11" s="24">
        <v>2</v>
      </c>
      <c r="B11" s="30" t="s">
        <v>9</v>
      </c>
      <c r="C11" s="25"/>
      <c r="D11" s="31"/>
      <c r="E11" s="34" t="s">
        <v>52</v>
      </c>
      <c r="F11" s="35">
        <v>3</v>
      </c>
      <c r="G11" s="36">
        <v>276000</v>
      </c>
      <c r="H11" s="37"/>
      <c r="I11" s="44"/>
      <c r="J11" s="32">
        <f t="shared" ref="J11:J28" si="0">K11*1</f>
        <v>274200</v>
      </c>
      <c r="K11" s="48">
        <v>274200</v>
      </c>
      <c r="L11" s="1"/>
      <c r="M11" s="39"/>
      <c r="N11" s="1"/>
      <c r="O11" s="43"/>
      <c r="P11" s="1"/>
      <c r="Q11" s="43"/>
      <c r="R11" s="2" t="s">
        <v>60</v>
      </c>
      <c r="S11" s="50"/>
      <c r="T11" s="21"/>
    </row>
    <row r="12" spans="1:20" ht="38.25">
      <c r="A12" s="24">
        <v>3</v>
      </c>
      <c r="B12" s="30" t="s">
        <v>10</v>
      </c>
      <c r="C12" s="17"/>
      <c r="D12" s="31"/>
      <c r="E12" s="34" t="s">
        <v>52</v>
      </c>
      <c r="F12" s="35">
        <v>3</v>
      </c>
      <c r="G12" s="36">
        <v>246000</v>
      </c>
      <c r="H12" s="37"/>
      <c r="I12" s="44"/>
      <c r="J12" s="32">
        <f t="shared" si="0"/>
        <v>243600</v>
      </c>
      <c r="K12" s="48">
        <v>243600</v>
      </c>
      <c r="L12" s="1"/>
      <c r="M12" s="39"/>
      <c r="N12" s="1"/>
      <c r="O12" s="43"/>
      <c r="P12" s="1"/>
      <c r="Q12" s="43"/>
      <c r="R12" s="2" t="s">
        <v>60</v>
      </c>
      <c r="S12" s="50"/>
      <c r="T12" s="21"/>
    </row>
    <row r="13" spans="1:20" ht="51">
      <c r="A13" s="24">
        <v>4</v>
      </c>
      <c r="B13" s="30" t="s">
        <v>11</v>
      </c>
      <c r="C13" s="17"/>
      <c r="D13" s="31"/>
      <c r="E13" s="34" t="s">
        <v>52</v>
      </c>
      <c r="F13" s="35">
        <v>3</v>
      </c>
      <c r="G13" s="36">
        <v>345000</v>
      </c>
      <c r="H13" s="37"/>
      <c r="I13" s="44"/>
      <c r="J13" s="32">
        <f t="shared" si="0"/>
        <v>342000</v>
      </c>
      <c r="K13" s="48">
        <v>342000</v>
      </c>
      <c r="L13" s="1"/>
      <c r="M13" s="39"/>
      <c r="N13" s="1"/>
      <c r="O13" s="43"/>
      <c r="P13" s="1"/>
      <c r="Q13" s="43"/>
      <c r="R13" s="2" t="s">
        <v>60</v>
      </c>
      <c r="S13" s="50"/>
      <c r="T13" s="21"/>
    </row>
    <row r="14" spans="1:20" ht="51">
      <c r="A14" s="24">
        <v>5</v>
      </c>
      <c r="B14" s="30" t="s">
        <v>12</v>
      </c>
      <c r="C14" s="17"/>
      <c r="D14" s="31"/>
      <c r="E14" s="34" t="s">
        <v>52</v>
      </c>
      <c r="F14" s="35">
        <v>3</v>
      </c>
      <c r="G14" s="36">
        <v>231000</v>
      </c>
      <c r="H14" s="37"/>
      <c r="I14" s="44"/>
      <c r="J14" s="32">
        <f t="shared" si="0"/>
        <v>231000</v>
      </c>
      <c r="K14" s="48">
        <v>231000</v>
      </c>
      <c r="L14" s="1"/>
      <c r="M14" s="39"/>
      <c r="N14" s="1"/>
      <c r="O14" s="43"/>
      <c r="P14" s="1"/>
      <c r="Q14" s="43"/>
      <c r="R14" s="2" t="s">
        <v>60</v>
      </c>
      <c r="S14" s="50"/>
      <c r="T14" s="21"/>
    </row>
    <row r="15" spans="1:20" ht="51">
      <c r="A15" s="24">
        <v>6</v>
      </c>
      <c r="B15" s="30" t="s">
        <v>13</v>
      </c>
      <c r="C15" s="25"/>
      <c r="D15" s="31"/>
      <c r="E15" s="34" t="s">
        <v>52</v>
      </c>
      <c r="F15" s="35">
        <v>2</v>
      </c>
      <c r="G15" s="36">
        <v>690000</v>
      </c>
      <c r="H15" s="37"/>
      <c r="I15" s="44"/>
      <c r="J15" s="32">
        <f t="shared" si="0"/>
        <v>686000</v>
      </c>
      <c r="K15" s="48">
        <v>686000</v>
      </c>
      <c r="L15" s="22"/>
      <c r="M15" s="39"/>
      <c r="N15" s="1"/>
      <c r="O15" s="43"/>
      <c r="P15" s="1"/>
      <c r="Q15" s="43"/>
      <c r="R15" s="2" t="s">
        <v>60</v>
      </c>
      <c r="S15" s="50"/>
      <c r="T15" s="21"/>
    </row>
    <row r="16" spans="1:20" ht="102">
      <c r="A16" s="24">
        <v>7</v>
      </c>
      <c r="B16" s="30" t="s">
        <v>14</v>
      </c>
      <c r="C16" s="25"/>
      <c r="D16" s="31"/>
      <c r="E16" s="34" t="s">
        <v>53</v>
      </c>
      <c r="F16" s="35">
        <v>5</v>
      </c>
      <c r="G16" s="36">
        <v>2390000</v>
      </c>
      <c r="H16" s="37"/>
      <c r="I16" s="44"/>
      <c r="J16" s="32">
        <f t="shared" si="0"/>
        <v>2380000</v>
      </c>
      <c r="K16" s="48">
        <v>2380000</v>
      </c>
      <c r="L16" s="22"/>
      <c r="M16" s="39"/>
      <c r="N16" s="22"/>
      <c r="O16" s="43"/>
      <c r="P16" s="1"/>
      <c r="Q16" s="43"/>
      <c r="R16" s="2" t="s">
        <v>60</v>
      </c>
      <c r="S16" s="50"/>
      <c r="T16" s="21"/>
    </row>
    <row r="17" spans="1:20" ht="102">
      <c r="A17" s="24">
        <v>8</v>
      </c>
      <c r="B17" s="30" t="s">
        <v>15</v>
      </c>
      <c r="C17" s="25"/>
      <c r="D17" s="31"/>
      <c r="E17" s="34" t="s">
        <v>53</v>
      </c>
      <c r="F17" s="35">
        <v>5</v>
      </c>
      <c r="G17" s="36">
        <v>2390000</v>
      </c>
      <c r="H17" s="37"/>
      <c r="I17" s="44"/>
      <c r="J17" s="32">
        <f t="shared" si="0"/>
        <v>2380000</v>
      </c>
      <c r="K17" s="48">
        <v>2380000</v>
      </c>
      <c r="L17" s="22"/>
      <c r="M17" s="39"/>
      <c r="N17" s="1"/>
      <c r="O17" s="43"/>
      <c r="P17" s="1"/>
      <c r="Q17" s="43"/>
      <c r="R17" s="2" t="s">
        <v>60</v>
      </c>
      <c r="S17" s="50"/>
      <c r="T17" s="21"/>
    </row>
    <row r="18" spans="1:20" ht="216.75">
      <c r="A18" s="15">
        <v>9</v>
      </c>
      <c r="B18" s="27" t="s">
        <v>16</v>
      </c>
      <c r="C18" s="16"/>
      <c r="D18" s="31"/>
      <c r="E18" s="34" t="s">
        <v>54</v>
      </c>
      <c r="F18" s="35">
        <v>1</v>
      </c>
      <c r="G18" s="36">
        <v>26505000</v>
      </c>
      <c r="H18" s="37"/>
      <c r="I18" s="44"/>
      <c r="J18" s="32">
        <f t="shared" si="0"/>
        <v>26500000</v>
      </c>
      <c r="K18" s="48">
        <v>26500000</v>
      </c>
      <c r="L18" s="22"/>
      <c r="M18" s="39"/>
      <c r="N18" s="1"/>
      <c r="O18" s="43"/>
      <c r="P18" s="1"/>
      <c r="Q18" s="43"/>
      <c r="R18" s="2" t="s">
        <v>60</v>
      </c>
      <c r="S18" s="50"/>
      <c r="T18" s="21"/>
    </row>
    <row r="19" spans="1:20" ht="140.25">
      <c r="A19" s="15">
        <v>10</v>
      </c>
      <c r="B19" s="23" t="s">
        <v>17</v>
      </c>
      <c r="C19" s="16"/>
      <c r="D19" s="31"/>
      <c r="E19" s="34" t="s">
        <v>54</v>
      </c>
      <c r="F19" s="35">
        <v>1</v>
      </c>
      <c r="G19" s="36">
        <v>22640000</v>
      </c>
      <c r="H19" s="37"/>
      <c r="I19" s="44"/>
      <c r="J19" s="32">
        <f t="shared" si="0"/>
        <v>22632000</v>
      </c>
      <c r="K19" s="48">
        <v>22632000</v>
      </c>
      <c r="L19" s="22"/>
      <c r="M19" s="39"/>
      <c r="N19" s="1"/>
      <c r="O19" s="43"/>
      <c r="P19" s="1"/>
      <c r="Q19" s="43"/>
      <c r="R19" s="2" t="s">
        <v>60</v>
      </c>
      <c r="S19" s="50"/>
      <c r="T19" s="21"/>
    </row>
    <row r="20" spans="1:20" ht="140.25">
      <c r="A20" s="15">
        <v>11</v>
      </c>
      <c r="B20" s="23" t="s">
        <v>18</v>
      </c>
      <c r="C20" s="16"/>
      <c r="D20" s="31"/>
      <c r="E20" s="34" t="s">
        <v>54</v>
      </c>
      <c r="F20" s="35">
        <v>1</v>
      </c>
      <c r="G20" s="36">
        <v>5640000</v>
      </c>
      <c r="H20" s="37"/>
      <c r="I20" s="44"/>
      <c r="J20" s="32">
        <f t="shared" si="0"/>
        <v>5638000</v>
      </c>
      <c r="K20" s="48">
        <v>5638000</v>
      </c>
      <c r="L20" s="22"/>
      <c r="M20" s="39"/>
      <c r="N20" s="1"/>
      <c r="O20" s="43"/>
      <c r="P20" s="1"/>
      <c r="Q20" s="43"/>
      <c r="R20" s="2" t="s">
        <v>60</v>
      </c>
      <c r="S20" s="50"/>
      <c r="T20" s="21"/>
    </row>
    <row r="21" spans="1:20" ht="127.5">
      <c r="A21" s="15">
        <v>12</v>
      </c>
      <c r="B21" s="29" t="s">
        <v>19</v>
      </c>
      <c r="C21" s="16"/>
      <c r="D21" s="31"/>
      <c r="E21" s="34" t="s">
        <v>54</v>
      </c>
      <c r="F21" s="35">
        <v>1</v>
      </c>
      <c r="G21" s="36">
        <v>5027730</v>
      </c>
      <c r="H21" s="37"/>
      <c r="I21" s="44"/>
      <c r="J21" s="32">
        <f t="shared" si="0"/>
        <v>5025000</v>
      </c>
      <c r="K21" s="48">
        <v>5025000</v>
      </c>
      <c r="L21" s="22"/>
      <c r="M21" s="39"/>
      <c r="N21" s="1"/>
      <c r="O21" s="43"/>
      <c r="P21" s="1"/>
      <c r="Q21" s="43"/>
      <c r="R21" s="2" t="s">
        <v>60</v>
      </c>
      <c r="S21" s="50"/>
      <c r="T21" s="21"/>
    </row>
    <row r="22" spans="1:20" ht="38.25">
      <c r="A22" s="24">
        <v>13</v>
      </c>
      <c r="B22" s="30" t="s">
        <v>20</v>
      </c>
      <c r="C22" s="25"/>
      <c r="D22" s="31"/>
      <c r="E22" s="34" t="s">
        <v>54</v>
      </c>
      <c r="F22" s="35">
        <v>225</v>
      </c>
      <c r="G22" s="36">
        <v>2700000</v>
      </c>
      <c r="H22" s="37"/>
      <c r="I22" s="44"/>
      <c r="J22" s="32"/>
      <c r="K22" s="48"/>
      <c r="L22" s="1"/>
      <c r="M22" s="39"/>
      <c r="N22" s="1">
        <f>O22/1</f>
        <v>2610000</v>
      </c>
      <c r="O22" s="40">
        <v>2610000</v>
      </c>
      <c r="P22" s="1"/>
      <c r="Q22" s="43"/>
      <c r="R22" s="51" t="s">
        <v>62</v>
      </c>
      <c r="S22" s="21"/>
      <c r="T22" s="21"/>
    </row>
    <row r="23" spans="1:20" ht="127.5">
      <c r="A23" s="24">
        <v>14</v>
      </c>
      <c r="B23" s="30" t="s">
        <v>21</v>
      </c>
      <c r="C23" s="25"/>
      <c r="D23" s="31"/>
      <c r="E23" s="34" t="s">
        <v>54</v>
      </c>
      <c r="F23" s="35">
        <v>1</v>
      </c>
      <c r="G23" s="36">
        <v>23360000</v>
      </c>
      <c r="H23" s="37"/>
      <c r="I23" s="44"/>
      <c r="J23" s="32">
        <f t="shared" si="0"/>
        <v>23353000</v>
      </c>
      <c r="K23" s="48">
        <v>23353000</v>
      </c>
      <c r="L23" s="22"/>
      <c r="M23" s="39"/>
      <c r="N23" s="1"/>
      <c r="O23" s="43"/>
      <c r="P23" s="1"/>
      <c r="Q23" s="43"/>
      <c r="R23" s="2" t="s">
        <v>60</v>
      </c>
      <c r="S23" s="50"/>
      <c r="T23" s="21"/>
    </row>
    <row r="24" spans="1:20" ht="51">
      <c r="A24" s="24">
        <v>15</v>
      </c>
      <c r="B24" s="30" t="s">
        <v>22</v>
      </c>
      <c r="C24" s="25"/>
      <c r="D24" s="31"/>
      <c r="E24" s="34" t="s">
        <v>53</v>
      </c>
      <c r="F24" s="35">
        <v>2</v>
      </c>
      <c r="G24" s="36">
        <v>5852000</v>
      </c>
      <c r="H24" s="37"/>
      <c r="I24" s="44"/>
      <c r="J24" s="32">
        <f t="shared" si="0"/>
        <v>5840000</v>
      </c>
      <c r="K24" s="48">
        <v>5840000</v>
      </c>
      <c r="L24" s="22"/>
      <c r="M24" s="39"/>
      <c r="N24" s="1"/>
      <c r="O24" s="43"/>
      <c r="P24" s="1"/>
      <c r="Q24" s="43"/>
      <c r="R24" s="2" t="s">
        <v>60</v>
      </c>
      <c r="S24" s="50"/>
      <c r="T24" s="21"/>
    </row>
    <row r="25" spans="1:20" ht="38.25">
      <c r="A25" s="24">
        <v>16</v>
      </c>
      <c r="B25" s="30" t="s">
        <v>23</v>
      </c>
      <c r="C25" s="25"/>
      <c r="D25" s="31"/>
      <c r="E25" s="34" t="s">
        <v>52</v>
      </c>
      <c r="F25" s="35">
        <v>2</v>
      </c>
      <c r="G25" s="36">
        <v>418000</v>
      </c>
      <c r="H25" s="37"/>
      <c r="I25" s="44"/>
      <c r="J25" s="32">
        <f>K25/1.2</f>
        <v>346000</v>
      </c>
      <c r="K25" s="48">
        <v>415200</v>
      </c>
      <c r="L25" s="22"/>
      <c r="M25" s="39"/>
      <c r="N25" s="1"/>
      <c r="O25" s="43"/>
      <c r="P25" s="1"/>
      <c r="Q25" s="43"/>
      <c r="R25" s="2" t="s">
        <v>60</v>
      </c>
      <c r="S25" s="50"/>
      <c r="T25" s="21"/>
    </row>
    <row r="26" spans="1:20">
      <c r="A26" s="24">
        <v>17</v>
      </c>
      <c r="B26" s="30" t="s">
        <v>24</v>
      </c>
      <c r="C26" s="25"/>
      <c r="D26" s="31"/>
      <c r="E26" s="34" t="s">
        <v>52</v>
      </c>
      <c r="F26" s="35">
        <v>2</v>
      </c>
      <c r="G26" s="36">
        <v>1930000</v>
      </c>
      <c r="H26" s="37"/>
      <c r="I26" s="44"/>
      <c r="J26" s="32">
        <f>K26/1.2</f>
        <v>1600000</v>
      </c>
      <c r="K26" s="48">
        <v>1920000</v>
      </c>
      <c r="L26" s="22"/>
      <c r="M26" s="39"/>
      <c r="N26" s="1"/>
      <c r="O26" s="43"/>
      <c r="P26" s="1"/>
      <c r="Q26" s="43"/>
      <c r="R26" s="2" t="s">
        <v>60</v>
      </c>
      <c r="S26" s="50"/>
      <c r="T26" s="21"/>
    </row>
    <row r="27" spans="1:20" ht="63.75">
      <c r="A27" s="24">
        <v>18</v>
      </c>
      <c r="B27" s="30" t="s">
        <v>25</v>
      </c>
      <c r="C27" s="25"/>
      <c r="D27" s="31"/>
      <c r="E27" s="34" t="s">
        <v>53</v>
      </c>
      <c r="F27" s="35">
        <v>2</v>
      </c>
      <c r="G27" s="36">
        <v>4900000</v>
      </c>
      <c r="H27" s="37"/>
      <c r="I27" s="44"/>
      <c r="J27" s="32">
        <f t="shared" si="0"/>
        <v>4888000</v>
      </c>
      <c r="K27" s="48">
        <v>4888000</v>
      </c>
      <c r="L27" s="22"/>
      <c r="M27" s="39"/>
      <c r="N27" s="1"/>
      <c r="O27" s="43"/>
      <c r="P27" s="1"/>
      <c r="Q27" s="43"/>
      <c r="R27" s="2" t="s">
        <v>60</v>
      </c>
      <c r="S27" s="50"/>
      <c r="T27" s="21"/>
    </row>
    <row r="28" spans="1:20" ht="63.75">
      <c r="A28" s="24">
        <v>19</v>
      </c>
      <c r="B28" s="30" t="s">
        <v>26</v>
      </c>
      <c r="C28" s="25"/>
      <c r="D28" s="31"/>
      <c r="E28" s="34" t="s">
        <v>53</v>
      </c>
      <c r="F28" s="35">
        <v>2</v>
      </c>
      <c r="G28" s="36">
        <v>4900000</v>
      </c>
      <c r="H28" s="37"/>
      <c r="I28" s="44"/>
      <c r="J28" s="32">
        <f t="shared" si="0"/>
        <v>4888000</v>
      </c>
      <c r="K28" s="48">
        <v>4888000</v>
      </c>
      <c r="L28" s="22"/>
      <c r="M28" s="39"/>
      <c r="N28" s="1"/>
      <c r="O28" s="43"/>
      <c r="P28" s="1"/>
      <c r="Q28" s="43"/>
      <c r="R28" s="2" t="s">
        <v>60</v>
      </c>
      <c r="S28" s="50"/>
      <c r="T28" s="21"/>
    </row>
    <row r="29" spans="1:20" ht="63.75">
      <c r="A29" s="24">
        <v>20</v>
      </c>
      <c r="B29" s="30" t="s">
        <v>27</v>
      </c>
      <c r="C29" s="25"/>
      <c r="D29" s="31"/>
      <c r="E29" s="34" t="s">
        <v>53</v>
      </c>
      <c r="F29" s="35">
        <v>5</v>
      </c>
      <c r="G29" s="36">
        <v>1250000</v>
      </c>
      <c r="H29" s="37"/>
      <c r="I29" s="44"/>
      <c r="J29" s="32"/>
      <c r="K29" s="48"/>
      <c r="L29" s="41">
        <f>M29/1.2</f>
        <v>1041666.6666666667</v>
      </c>
      <c r="M29" s="40">
        <v>1250000</v>
      </c>
      <c r="N29" s="1"/>
      <c r="O29" s="43"/>
      <c r="P29" s="1"/>
      <c r="Q29" s="43"/>
      <c r="R29" s="51" t="s">
        <v>62</v>
      </c>
      <c r="S29" s="21"/>
      <c r="T29" s="21"/>
    </row>
    <row r="30" spans="1:20" ht="63.75">
      <c r="A30" s="24">
        <v>21</v>
      </c>
      <c r="B30" s="30" t="s">
        <v>28</v>
      </c>
      <c r="C30" s="17"/>
      <c r="D30" s="31"/>
      <c r="E30" s="34" t="s">
        <v>53</v>
      </c>
      <c r="F30" s="35">
        <v>5</v>
      </c>
      <c r="G30" s="36">
        <v>1250000</v>
      </c>
      <c r="H30" s="37"/>
      <c r="I30" s="44"/>
      <c r="J30" s="32"/>
      <c r="K30" s="48"/>
      <c r="L30" s="41">
        <f>M30/1.2</f>
        <v>1041666.6666666667</v>
      </c>
      <c r="M30" s="40">
        <v>1250000</v>
      </c>
      <c r="N30" s="1"/>
      <c r="O30" s="43"/>
      <c r="P30" s="1"/>
      <c r="Q30" s="43"/>
      <c r="R30" s="51" t="s">
        <v>62</v>
      </c>
      <c r="S30" s="21"/>
      <c r="T30" s="21"/>
    </row>
    <row r="31" spans="1:20" ht="25.5">
      <c r="A31" s="24">
        <v>22</v>
      </c>
      <c r="B31" s="30" t="s">
        <v>29</v>
      </c>
      <c r="C31" s="25"/>
      <c r="D31" s="31"/>
      <c r="E31" s="34" t="s">
        <v>52</v>
      </c>
      <c r="F31" s="35">
        <v>25</v>
      </c>
      <c r="G31" s="36">
        <v>4000000</v>
      </c>
      <c r="H31" s="37"/>
      <c r="I31" s="44"/>
      <c r="J31" s="32"/>
      <c r="K31" s="48"/>
      <c r="L31" s="22"/>
      <c r="M31" s="39"/>
      <c r="N31" s="1"/>
      <c r="O31" s="43"/>
      <c r="P31" s="1"/>
      <c r="Q31" s="43"/>
      <c r="R31" s="52" t="s">
        <v>63</v>
      </c>
      <c r="S31" s="21"/>
      <c r="T31" s="21"/>
    </row>
    <row r="32" spans="1:20" ht="23.25" customHeight="1">
      <c r="A32" s="24">
        <v>23</v>
      </c>
      <c r="B32" s="30" t="s">
        <v>30</v>
      </c>
      <c r="C32" s="25"/>
      <c r="D32" s="31"/>
      <c r="E32" s="34" t="s">
        <v>54</v>
      </c>
      <c r="F32" s="35">
        <v>3000</v>
      </c>
      <c r="G32" s="36">
        <v>8100000</v>
      </c>
      <c r="H32" s="37"/>
      <c r="I32" s="44"/>
      <c r="J32" s="32"/>
      <c r="K32" s="48"/>
      <c r="L32" s="22"/>
      <c r="M32" s="39"/>
      <c r="N32" s="1"/>
      <c r="O32" s="43"/>
      <c r="P32" s="1">
        <f>Q32/1.2</f>
        <v>6750000</v>
      </c>
      <c r="Q32" s="40">
        <v>8100000</v>
      </c>
      <c r="R32" s="51" t="s">
        <v>62</v>
      </c>
      <c r="S32" s="21"/>
      <c r="T32" s="21"/>
    </row>
    <row r="33" spans="1:20" ht="38.25">
      <c r="A33" s="24">
        <v>24</v>
      </c>
      <c r="B33" s="30" t="s">
        <v>31</v>
      </c>
      <c r="C33" s="17"/>
      <c r="D33" s="31"/>
      <c r="E33" s="34" t="s">
        <v>52</v>
      </c>
      <c r="F33" s="35">
        <v>400</v>
      </c>
      <c r="G33" s="36">
        <v>4000000</v>
      </c>
      <c r="H33" s="37"/>
      <c r="I33" s="44"/>
      <c r="J33" s="32"/>
      <c r="K33" s="48"/>
      <c r="L33" s="22"/>
      <c r="M33" s="39"/>
      <c r="N33" s="1"/>
      <c r="O33" s="43"/>
      <c r="P33" s="1"/>
      <c r="Q33" s="43"/>
      <c r="R33" s="52" t="s">
        <v>63</v>
      </c>
      <c r="S33" s="21"/>
      <c r="T33" s="21"/>
    </row>
    <row r="34" spans="1:20">
      <c r="A34" s="24">
        <v>25</v>
      </c>
      <c r="B34" s="30" t="s">
        <v>32</v>
      </c>
      <c r="C34" s="25"/>
      <c r="D34" s="31"/>
      <c r="E34" s="34" t="s">
        <v>52</v>
      </c>
      <c r="F34" s="35">
        <v>6001</v>
      </c>
      <c r="G34" s="36">
        <v>1800300</v>
      </c>
      <c r="H34" s="37">
        <f t="shared" ref="H34:H53" si="1">I34*1</f>
        <v>1416236</v>
      </c>
      <c r="I34" s="44">
        <v>1416236</v>
      </c>
      <c r="J34" s="32"/>
      <c r="K34" s="48"/>
      <c r="L34" s="22"/>
      <c r="M34" s="39"/>
      <c r="N34" s="1"/>
      <c r="O34" s="43"/>
      <c r="P34" s="1"/>
      <c r="Q34" s="43"/>
      <c r="R34" s="2" t="s">
        <v>61</v>
      </c>
      <c r="S34" s="50"/>
      <c r="T34" s="21"/>
    </row>
    <row r="35" spans="1:20" ht="15" customHeight="1">
      <c r="A35" s="24">
        <v>26</v>
      </c>
      <c r="B35" s="30" t="s">
        <v>33</v>
      </c>
      <c r="C35" s="25"/>
      <c r="D35" s="31"/>
      <c r="E35" s="34" t="s">
        <v>53</v>
      </c>
      <c r="F35" s="35">
        <v>1406</v>
      </c>
      <c r="G35" s="36">
        <v>843600</v>
      </c>
      <c r="H35" s="37"/>
      <c r="I35" s="44"/>
      <c r="J35" s="32"/>
      <c r="K35" s="48"/>
      <c r="L35" s="22"/>
      <c r="M35" s="39"/>
      <c r="N35" s="1"/>
      <c r="O35" s="43"/>
      <c r="P35" s="1"/>
      <c r="Q35" s="43"/>
      <c r="R35" s="52" t="s">
        <v>63</v>
      </c>
      <c r="S35" s="21"/>
      <c r="T35" s="21"/>
    </row>
    <row r="36" spans="1:20" ht="15" customHeight="1">
      <c r="A36" s="24">
        <v>27</v>
      </c>
      <c r="B36" s="30" t="s">
        <v>34</v>
      </c>
      <c r="C36" s="25"/>
      <c r="D36" s="31"/>
      <c r="E36" s="34" t="s">
        <v>53</v>
      </c>
      <c r="F36" s="35">
        <v>45</v>
      </c>
      <c r="G36" s="36">
        <v>270000</v>
      </c>
      <c r="H36" s="37"/>
      <c r="I36" s="44"/>
      <c r="J36" s="32"/>
      <c r="K36" s="48"/>
      <c r="L36" s="1"/>
      <c r="M36" s="39"/>
      <c r="N36" s="1"/>
      <c r="O36" s="43"/>
      <c r="P36" s="1"/>
      <c r="Q36" s="43"/>
      <c r="R36" s="52" t="s">
        <v>63</v>
      </c>
      <c r="S36" s="21"/>
      <c r="T36" s="21"/>
    </row>
    <row r="37" spans="1:20" ht="25.5">
      <c r="A37" s="24">
        <v>28</v>
      </c>
      <c r="B37" s="30" t="s">
        <v>35</v>
      </c>
      <c r="C37" s="17"/>
      <c r="D37" s="31"/>
      <c r="E37" s="34" t="s">
        <v>53</v>
      </c>
      <c r="F37" s="35">
        <v>300</v>
      </c>
      <c r="G37" s="36">
        <v>600000</v>
      </c>
      <c r="H37" s="37">
        <f t="shared" si="1"/>
        <v>546000</v>
      </c>
      <c r="I37" s="44">
        <v>546000</v>
      </c>
      <c r="J37" s="32"/>
      <c r="K37" s="48"/>
      <c r="L37" s="22"/>
      <c r="M37" s="39"/>
      <c r="N37" s="1"/>
      <c r="O37" s="43"/>
      <c r="P37" s="1"/>
      <c r="Q37" s="43"/>
      <c r="R37" s="2" t="s">
        <v>61</v>
      </c>
      <c r="S37" s="50"/>
      <c r="T37" s="21"/>
    </row>
    <row r="38" spans="1:20" ht="25.5">
      <c r="A38" s="24">
        <v>29</v>
      </c>
      <c r="B38" s="30" t="s">
        <v>36</v>
      </c>
      <c r="C38" s="25"/>
      <c r="D38" s="31"/>
      <c r="E38" s="34" t="s">
        <v>53</v>
      </c>
      <c r="F38" s="35">
        <v>2024</v>
      </c>
      <c r="G38" s="36">
        <v>1821600</v>
      </c>
      <c r="H38" s="37">
        <f t="shared" si="1"/>
        <v>1710280</v>
      </c>
      <c r="I38" s="44">
        <v>1710280</v>
      </c>
      <c r="J38" s="32"/>
      <c r="K38" s="48"/>
      <c r="L38" s="22"/>
      <c r="M38" s="39"/>
      <c r="N38" s="1"/>
      <c r="O38" s="43"/>
      <c r="P38" s="1"/>
      <c r="Q38" s="43"/>
      <c r="R38" s="2" t="s">
        <v>61</v>
      </c>
      <c r="S38" s="50"/>
      <c r="T38" s="21"/>
    </row>
    <row r="39" spans="1:20">
      <c r="A39" s="24">
        <v>30</v>
      </c>
      <c r="B39" s="30" t="s">
        <v>37</v>
      </c>
      <c r="C39" s="17"/>
      <c r="D39" s="31"/>
      <c r="E39" s="34" t="s">
        <v>53</v>
      </c>
      <c r="F39" s="35">
        <v>450</v>
      </c>
      <c r="G39" s="36">
        <v>607500</v>
      </c>
      <c r="H39" s="37">
        <f t="shared" si="1"/>
        <v>571500</v>
      </c>
      <c r="I39" s="44">
        <v>571500</v>
      </c>
      <c r="J39" s="32"/>
      <c r="K39" s="48"/>
      <c r="L39" s="1"/>
      <c r="M39" s="39"/>
      <c r="N39" s="1"/>
      <c r="O39" s="43"/>
      <c r="P39" s="1"/>
      <c r="Q39" s="43"/>
      <c r="R39" s="2" t="s">
        <v>61</v>
      </c>
      <c r="S39" s="50"/>
      <c r="T39" s="21"/>
    </row>
    <row r="40" spans="1:20">
      <c r="A40" s="24">
        <v>31</v>
      </c>
      <c r="B40" s="30" t="s">
        <v>38</v>
      </c>
      <c r="C40" s="17"/>
      <c r="D40" s="31"/>
      <c r="E40" s="34" t="s">
        <v>53</v>
      </c>
      <c r="F40" s="35">
        <v>399</v>
      </c>
      <c r="G40" s="36">
        <v>997500</v>
      </c>
      <c r="H40" s="37">
        <f t="shared" si="1"/>
        <v>989520</v>
      </c>
      <c r="I40" s="44">
        <v>989520</v>
      </c>
      <c r="J40" s="32"/>
      <c r="K40" s="48"/>
      <c r="L40" s="1"/>
      <c r="M40" s="39"/>
      <c r="N40" s="1"/>
      <c r="O40" s="43"/>
      <c r="P40" s="1"/>
      <c r="Q40" s="43"/>
      <c r="R40" s="2" t="s">
        <v>61</v>
      </c>
      <c r="S40" s="50"/>
      <c r="T40" s="21"/>
    </row>
    <row r="41" spans="1:20">
      <c r="A41" s="24">
        <v>32</v>
      </c>
      <c r="B41" s="30" t="s">
        <v>39</v>
      </c>
      <c r="C41" s="25"/>
      <c r="D41" s="31"/>
      <c r="E41" s="34" t="s">
        <v>53</v>
      </c>
      <c r="F41" s="35">
        <v>349</v>
      </c>
      <c r="G41" s="36">
        <v>872500</v>
      </c>
      <c r="H41" s="37">
        <f t="shared" si="1"/>
        <v>865520</v>
      </c>
      <c r="I41" s="44">
        <v>865520</v>
      </c>
      <c r="J41" s="32"/>
      <c r="K41" s="48"/>
      <c r="L41" s="1"/>
      <c r="M41" s="39"/>
      <c r="N41" s="1"/>
      <c r="O41" s="43"/>
      <c r="P41" s="1"/>
      <c r="Q41" s="43"/>
      <c r="R41" s="2" t="s">
        <v>61</v>
      </c>
      <c r="S41" s="50"/>
      <c r="T41" s="21"/>
    </row>
    <row r="42" spans="1:20">
      <c r="A42" s="24">
        <v>33</v>
      </c>
      <c r="B42" s="30" t="s">
        <v>40</v>
      </c>
      <c r="C42" s="17"/>
      <c r="D42" s="31"/>
      <c r="E42" s="34" t="s">
        <v>53</v>
      </c>
      <c r="F42" s="35">
        <v>800</v>
      </c>
      <c r="G42" s="36">
        <v>2000000</v>
      </c>
      <c r="H42" s="37">
        <f t="shared" si="1"/>
        <v>1952000</v>
      </c>
      <c r="I42" s="44">
        <v>1952000</v>
      </c>
      <c r="J42" s="32"/>
      <c r="K42" s="48"/>
      <c r="L42" s="1"/>
      <c r="M42" s="39"/>
      <c r="N42" s="1"/>
      <c r="O42" s="43"/>
      <c r="P42" s="1"/>
      <c r="Q42" s="43"/>
      <c r="R42" s="2" t="s">
        <v>61</v>
      </c>
      <c r="S42" s="50"/>
      <c r="T42" s="21"/>
    </row>
    <row r="43" spans="1:20">
      <c r="A43" s="24">
        <v>34</v>
      </c>
      <c r="B43" s="30" t="s">
        <v>41</v>
      </c>
      <c r="C43" s="28"/>
      <c r="D43" s="31"/>
      <c r="E43" s="34" t="s">
        <v>53</v>
      </c>
      <c r="F43" s="35">
        <v>3000</v>
      </c>
      <c r="G43" s="36">
        <v>2400000</v>
      </c>
      <c r="H43" s="37">
        <f t="shared" si="1"/>
        <v>2280000</v>
      </c>
      <c r="I43" s="44">
        <v>2280000</v>
      </c>
      <c r="J43" s="32"/>
      <c r="K43" s="48"/>
      <c r="L43" s="1"/>
      <c r="M43" s="39"/>
      <c r="N43" s="1"/>
      <c r="O43" s="43"/>
      <c r="P43" s="22"/>
      <c r="Q43" s="43"/>
      <c r="R43" s="2" t="s">
        <v>61</v>
      </c>
      <c r="S43" s="50"/>
      <c r="T43" s="21"/>
    </row>
    <row r="44" spans="1:20">
      <c r="A44" s="24">
        <v>35</v>
      </c>
      <c r="B44" s="30" t="s">
        <v>42</v>
      </c>
      <c r="C44" s="25"/>
      <c r="D44" s="31"/>
      <c r="E44" s="34" t="s">
        <v>53</v>
      </c>
      <c r="F44" s="35">
        <v>1500</v>
      </c>
      <c r="G44" s="36">
        <v>1425000</v>
      </c>
      <c r="H44" s="37">
        <f t="shared" si="1"/>
        <v>1402500</v>
      </c>
      <c r="I44" s="44">
        <v>1402500</v>
      </c>
      <c r="J44" s="32"/>
      <c r="K44" s="48"/>
      <c r="L44" s="1"/>
      <c r="M44" s="39"/>
      <c r="N44" s="1"/>
      <c r="O44" s="43"/>
      <c r="P44" s="1"/>
      <c r="Q44" s="43"/>
      <c r="R44" s="2" t="s">
        <v>61</v>
      </c>
      <c r="S44" s="50"/>
      <c r="T44" s="21"/>
    </row>
    <row r="45" spans="1:20" ht="15" customHeight="1">
      <c r="A45" s="24">
        <v>36</v>
      </c>
      <c r="B45" s="30" t="s">
        <v>43</v>
      </c>
      <c r="C45" s="28"/>
      <c r="D45" s="31"/>
      <c r="E45" s="34" t="s">
        <v>52</v>
      </c>
      <c r="F45" s="35">
        <v>380</v>
      </c>
      <c r="G45" s="36">
        <v>304000</v>
      </c>
      <c r="H45" s="37"/>
      <c r="I45" s="44"/>
      <c r="J45" s="32"/>
      <c r="K45" s="48"/>
      <c r="L45" s="1"/>
      <c r="M45" s="39"/>
      <c r="N45" s="1"/>
      <c r="O45" s="43"/>
      <c r="P45" s="1"/>
      <c r="Q45" s="43"/>
      <c r="R45" s="52" t="s">
        <v>63</v>
      </c>
      <c r="S45" s="21"/>
      <c r="T45" s="21"/>
    </row>
    <row r="46" spans="1:20" ht="51">
      <c r="A46" s="24">
        <v>37</v>
      </c>
      <c r="B46" s="30" t="s">
        <v>44</v>
      </c>
      <c r="C46" s="28"/>
      <c r="D46" s="31"/>
      <c r="E46" s="34" t="s">
        <v>53</v>
      </c>
      <c r="F46" s="35">
        <v>50</v>
      </c>
      <c r="G46" s="36">
        <v>9900000</v>
      </c>
      <c r="H46" s="37">
        <f t="shared" si="1"/>
        <v>9500000</v>
      </c>
      <c r="I46" s="44">
        <v>9500000</v>
      </c>
      <c r="J46" s="32"/>
      <c r="K46" s="48"/>
      <c r="L46" s="1"/>
      <c r="M46" s="39"/>
      <c r="N46" s="1"/>
      <c r="O46" s="43"/>
      <c r="P46" s="1"/>
      <c r="Q46" s="43"/>
      <c r="R46" s="2" t="s">
        <v>61</v>
      </c>
      <c r="S46" s="50"/>
      <c r="T46" s="21"/>
    </row>
    <row r="47" spans="1:20" ht="25.5">
      <c r="A47" s="24">
        <v>38</v>
      </c>
      <c r="B47" s="30" t="s">
        <v>45</v>
      </c>
      <c r="C47" s="28"/>
      <c r="D47" s="31"/>
      <c r="E47" s="34" t="s">
        <v>55</v>
      </c>
      <c r="F47" s="35">
        <v>100</v>
      </c>
      <c r="G47" s="36">
        <v>1900000</v>
      </c>
      <c r="H47" s="37">
        <f t="shared" si="1"/>
        <v>990000</v>
      </c>
      <c r="I47" s="44">
        <v>990000</v>
      </c>
      <c r="J47" s="32"/>
      <c r="K47" s="48"/>
      <c r="L47" s="1"/>
      <c r="M47" s="39"/>
      <c r="N47" s="1"/>
      <c r="O47" s="43"/>
      <c r="P47" s="22"/>
      <c r="Q47" s="43"/>
      <c r="R47" s="2" t="s">
        <v>61</v>
      </c>
      <c r="S47" s="50"/>
      <c r="T47" s="21"/>
    </row>
    <row r="48" spans="1:20" ht="25.5">
      <c r="A48" s="24">
        <v>39</v>
      </c>
      <c r="B48" s="30" t="s">
        <v>46</v>
      </c>
      <c r="C48" s="25"/>
      <c r="D48" s="31"/>
      <c r="E48" s="34" t="s">
        <v>53</v>
      </c>
      <c r="F48" s="35">
        <v>50</v>
      </c>
      <c r="G48" s="36">
        <v>1750000</v>
      </c>
      <c r="H48" s="37">
        <f t="shared" si="1"/>
        <v>1697500</v>
      </c>
      <c r="I48" s="44">
        <v>1697500</v>
      </c>
      <c r="J48" s="32"/>
      <c r="K48" s="48"/>
      <c r="L48" s="1"/>
      <c r="M48" s="39"/>
      <c r="N48" s="1"/>
      <c r="O48" s="43"/>
      <c r="P48" s="1"/>
      <c r="Q48" s="43"/>
      <c r="R48" s="2" t="s">
        <v>61</v>
      </c>
      <c r="S48" s="50"/>
      <c r="T48" s="21"/>
    </row>
    <row r="49" spans="1:20">
      <c r="A49" s="24">
        <v>40</v>
      </c>
      <c r="B49" s="30" t="s">
        <v>47</v>
      </c>
      <c r="C49" s="25"/>
      <c r="D49" s="31"/>
      <c r="E49" s="34" t="s">
        <v>53</v>
      </c>
      <c r="F49" s="35">
        <v>200</v>
      </c>
      <c r="G49" s="36">
        <v>350000</v>
      </c>
      <c r="H49" s="37">
        <f t="shared" si="1"/>
        <v>336000</v>
      </c>
      <c r="I49" s="44">
        <v>336000</v>
      </c>
      <c r="J49" s="32"/>
      <c r="K49" s="48"/>
      <c r="L49" s="1"/>
      <c r="M49" s="39"/>
      <c r="N49" s="1"/>
      <c r="O49" s="43"/>
      <c r="P49" s="1"/>
      <c r="Q49" s="43"/>
      <c r="R49" s="2" t="s">
        <v>61</v>
      </c>
      <c r="S49" s="50"/>
      <c r="T49" s="21"/>
    </row>
    <row r="50" spans="1:20">
      <c r="A50" s="24">
        <v>41</v>
      </c>
      <c r="B50" s="30" t="s">
        <v>48</v>
      </c>
      <c r="C50" s="25"/>
      <c r="D50" s="31"/>
      <c r="E50" s="34" t="s">
        <v>53</v>
      </c>
      <c r="F50" s="35">
        <v>80</v>
      </c>
      <c r="G50" s="36">
        <v>1440000</v>
      </c>
      <c r="H50" s="37">
        <f t="shared" si="1"/>
        <v>1056000</v>
      </c>
      <c r="I50" s="44">
        <v>1056000</v>
      </c>
      <c r="J50" s="32"/>
      <c r="K50" s="48"/>
      <c r="L50" s="1"/>
      <c r="M50" s="39"/>
      <c r="N50" s="1"/>
      <c r="O50" s="43"/>
      <c r="P50" s="1"/>
      <c r="Q50" s="43"/>
      <c r="R50" s="2" t="s">
        <v>61</v>
      </c>
      <c r="S50" s="50"/>
      <c r="T50" s="21"/>
    </row>
    <row r="51" spans="1:20">
      <c r="A51" s="24">
        <v>42</v>
      </c>
      <c r="B51" s="30" t="s">
        <v>49</v>
      </c>
      <c r="C51" s="25"/>
      <c r="D51" s="31"/>
      <c r="E51" s="34" t="s">
        <v>52</v>
      </c>
      <c r="F51" s="35">
        <v>45</v>
      </c>
      <c r="G51" s="36">
        <v>135000</v>
      </c>
      <c r="H51" s="37">
        <f t="shared" si="1"/>
        <v>360000</v>
      </c>
      <c r="I51" s="44">
        <v>360000</v>
      </c>
      <c r="J51" s="32"/>
      <c r="K51" s="48"/>
      <c r="L51" s="1"/>
      <c r="M51" s="39"/>
      <c r="N51" s="1"/>
      <c r="O51" s="43"/>
      <c r="P51" s="1"/>
      <c r="Q51" s="43"/>
      <c r="R51" s="53" t="s">
        <v>65</v>
      </c>
      <c r="S51" s="50"/>
      <c r="T51" s="21"/>
    </row>
    <row r="52" spans="1:20">
      <c r="A52" s="24">
        <v>43</v>
      </c>
      <c r="B52" s="30" t="s">
        <v>50</v>
      </c>
      <c r="C52" s="25"/>
      <c r="D52" s="31"/>
      <c r="E52" s="34" t="s">
        <v>53</v>
      </c>
      <c r="F52" s="35">
        <v>200</v>
      </c>
      <c r="G52" s="36">
        <v>210000</v>
      </c>
      <c r="H52" s="37"/>
      <c r="I52" s="44"/>
      <c r="J52" s="32"/>
      <c r="K52" s="48"/>
      <c r="L52" s="1"/>
      <c r="M52" s="39"/>
      <c r="N52" s="1"/>
      <c r="O52" s="43"/>
      <c r="P52" s="1"/>
      <c r="Q52" s="43"/>
      <c r="R52" s="52" t="s">
        <v>63</v>
      </c>
      <c r="S52" s="21"/>
      <c r="T52" s="21"/>
    </row>
    <row r="53" spans="1:20" ht="25.5">
      <c r="A53" s="24">
        <v>44</v>
      </c>
      <c r="B53" s="30" t="s">
        <v>51</v>
      </c>
      <c r="C53" s="25"/>
      <c r="D53" s="31"/>
      <c r="E53" s="34" t="s">
        <v>53</v>
      </c>
      <c r="F53" s="35">
        <v>50</v>
      </c>
      <c r="G53" s="36">
        <v>1200000</v>
      </c>
      <c r="H53" s="36">
        <f t="shared" si="1"/>
        <v>1200000</v>
      </c>
      <c r="I53" s="36">
        <v>1200000</v>
      </c>
      <c r="J53" s="32"/>
      <c r="K53" s="48"/>
      <c r="L53" s="1"/>
      <c r="M53" s="39"/>
      <c r="N53" s="1"/>
      <c r="O53" s="43"/>
      <c r="P53" s="1"/>
      <c r="Q53" s="43"/>
      <c r="R53" s="2" t="s">
        <v>61</v>
      </c>
      <c r="S53" s="21"/>
      <c r="T53" s="21"/>
    </row>
    <row r="54" spans="1:20">
      <c r="H54" s="45"/>
      <c r="I54" s="46"/>
      <c r="J54" s="49"/>
      <c r="K54" s="46"/>
      <c r="L54" s="45"/>
    </row>
    <row r="55" spans="1:20" ht="38.25" customHeight="1">
      <c r="B55" s="63" t="s">
        <v>64</v>
      </c>
      <c r="C55" s="63"/>
      <c r="D55" s="63"/>
      <c r="E55" s="63"/>
      <c r="F55" s="63"/>
      <c r="G55" s="63"/>
      <c r="H55" s="63"/>
      <c r="I55" s="63"/>
      <c r="J55" s="63"/>
      <c r="K55" s="63"/>
      <c r="L55" s="63"/>
      <c r="M55" s="63"/>
      <c r="N55" s="63"/>
      <c r="O55" s="63"/>
      <c r="P55" s="63"/>
      <c r="Q55" s="63"/>
      <c r="R55" s="63"/>
    </row>
    <row r="56" spans="1:20">
      <c r="A56" s="3"/>
      <c r="E56" s="6"/>
      <c r="F56" s="6"/>
      <c r="G56" s="6"/>
      <c r="H56" s="6"/>
      <c r="I56" s="6"/>
      <c r="J56" s="6"/>
      <c r="K56" s="6"/>
      <c r="L56" s="6"/>
      <c r="M56" s="6"/>
      <c r="O56" s="6"/>
      <c r="P56" s="6"/>
      <c r="Q56" s="6"/>
      <c r="R56" s="6"/>
    </row>
  </sheetData>
  <autoFilter ref="A9:R53">
    <filterColumn colId="2"/>
    <filterColumn colId="3"/>
    <filterColumn colId="7"/>
    <filterColumn colId="8"/>
  </autoFilter>
  <mergeCells count="14">
    <mergeCell ref="L2:N2"/>
    <mergeCell ref="B4:N4"/>
    <mergeCell ref="N7:O7"/>
    <mergeCell ref="B55:R55"/>
    <mergeCell ref="P7:Q7"/>
    <mergeCell ref="R7:R8"/>
    <mergeCell ref="L7:M7"/>
    <mergeCell ref="A7:A8"/>
    <mergeCell ref="E7:E8"/>
    <mergeCell ref="F7:F8"/>
    <mergeCell ref="G7:G8"/>
    <mergeCell ref="J7:K7"/>
    <mergeCell ref="B7:B8"/>
    <mergeCell ref="H7:I7"/>
  </mergeCells>
  <printOptions horizontalCentered="1"/>
  <pageMargins left="0" right="0" top="0" bottom="0" header="0" footer="0"/>
  <pageSetup paperSize="9" scale="77"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2016-11-21T08:30:07Z</dcterms:modified>
</cp:coreProperties>
</file>